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m2111\Desktop\Procurement\Procurement Exercises\Compliance Team\Legionella Water Hygiene Tender Pack\"/>
    </mc:Choice>
  </mc:AlternateContent>
  <xr:revisionPtr revIDLastSave="0" documentId="8_{A9C39D47-1393-4336-ABD9-8E2BE555D67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ater Hygiene" sheetId="3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7" i="35" l="1"/>
  <c r="F108" i="35"/>
  <c r="F109" i="35"/>
  <c r="F110" i="35"/>
  <c r="F111" i="35"/>
  <c r="F112" i="35"/>
  <c r="F113" i="35"/>
  <c r="F106" i="35"/>
  <c r="F96" i="35"/>
  <c r="F97" i="35"/>
  <c r="F98" i="35"/>
  <c r="F99" i="35"/>
  <c r="F100" i="35"/>
  <c r="F95" i="35"/>
  <c r="F88" i="35"/>
  <c r="F89" i="35"/>
  <c r="F90" i="35"/>
  <c r="F87" i="35"/>
  <c r="F78" i="35"/>
  <c r="F79" i="35"/>
  <c r="F80" i="35"/>
  <c r="F81" i="35"/>
  <c r="F82" i="35"/>
  <c r="F83" i="35"/>
  <c r="F84" i="35"/>
  <c r="F77" i="35"/>
  <c r="F69" i="35"/>
  <c r="F70" i="35"/>
  <c r="F71" i="35"/>
  <c r="F72" i="35"/>
  <c r="F73" i="35"/>
  <c r="F74" i="35"/>
  <c r="F68" i="35"/>
  <c r="H62" i="35"/>
  <c r="E62" i="35"/>
  <c r="H54" i="35"/>
  <c r="H55" i="35"/>
  <c r="H56" i="35"/>
  <c r="H57" i="35"/>
  <c r="H58" i="35"/>
  <c r="H53" i="35"/>
  <c r="E54" i="35"/>
  <c r="E55" i="35"/>
  <c r="E56" i="35"/>
  <c r="E57" i="35"/>
  <c r="E58" i="35"/>
  <c r="E53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22" i="35"/>
  <c r="F11" i="35"/>
  <c r="F12" i="35"/>
  <c r="F13" i="35"/>
  <c r="F14" i="35"/>
  <c r="F15" i="35"/>
  <c r="F16" i="35"/>
  <c r="F17" i="35"/>
  <c r="F18" i="35"/>
  <c r="F19" i="35"/>
  <c r="F10" i="35"/>
  <c r="F101" i="35" l="1"/>
  <c r="F91" i="35"/>
  <c r="F114" i="35"/>
  <c r="H63" i="35"/>
  <c r="F47" i="35"/>
</calcChain>
</file>

<file path=xl/sharedStrings.xml><?xml version="1.0" encoding="utf-8"?>
<sst xmlns="http://schemas.openxmlformats.org/spreadsheetml/2006/main" count="212" uniqueCount="107">
  <si>
    <t>Total Tendered Price for Scoring</t>
  </si>
  <si>
    <t>Total</t>
  </si>
  <si>
    <t>All prices submitted must be fully inclusive of all preliminaries, overheads and profit, but exclude VAT.</t>
  </si>
  <si>
    <t>Ref</t>
  </si>
  <si>
    <t>Desc</t>
  </si>
  <si>
    <t>Description</t>
  </si>
  <si>
    <t>Rate</t>
  </si>
  <si>
    <t>UoM</t>
  </si>
  <si>
    <t>Annual Cost Per Site</t>
  </si>
  <si>
    <t>Cold Water and Hot Water Temperature Monitoring</t>
  </si>
  <si>
    <t>Legionella Control</t>
  </si>
  <si>
    <t>Check Calorifier Flow Temperatures (Flow and Return) - 1st Calorifier on Site</t>
  </si>
  <si>
    <t>Check Calorifier Flow Temperatures (Flow and Return) - Per Additional Calorifier on Site</t>
  </si>
  <si>
    <t>Calorifier Blow Down - 1st Calorifier on Site</t>
  </si>
  <si>
    <t>Calorifier Blow Down - Per Additional Calorifier on Site</t>
  </si>
  <si>
    <t>Calorifier Inspection, Descale and Disinfection - 1st Calorifier on Site</t>
  </si>
  <si>
    <t>Calorifier Inspection, Descale and Disinfection - Per Additional Calorifier on Site</t>
  </si>
  <si>
    <t>Inspect Cold Water Storage Tank, Measure Temperature and Perform Dipslide Test - 1st Tank on Site</t>
  </si>
  <si>
    <t>Inspect Cold Water Storage Tank, Measure Temperature and Perform Dipslide Test - Per Additional Tank on Site</t>
  </si>
  <si>
    <t>Measure incoming mains cold water supply to cold water storage tank - 1st Inlet on Site</t>
  </si>
  <si>
    <t>Measure incoming mains cold water supply to cold water storage tank - Per Additional Inlet on Site</t>
  </si>
  <si>
    <t>Showerhead and Spray Taps Descaling and Disinfection - 1st Shower/Tap on Site</t>
  </si>
  <si>
    <t>Showerhead and Spray Taps Descaling and Disinfection - Per Additional Shower/Tap on Site</t>
  </si>
  <si>
    <t>TMV Fail Safe Check - 1st TMV on Site</t>
  </si>
  <si>
    <t>Frequency</t>
  </si>
  <si>
    <t>TMV clean, descale and service  - 1st TMV on Site</t>
  </si>
  <si>
    <t>TMV clean, descale and service  - Per Additional TMV on Site</t>
  </si>
  <si>
    <t>TMV Fail Safe Check - Per Additional TMV on Site</t>
  </si>
  <si>
    <t>Perform Dipslide Test</t>
  </si>
  <si>
    <t>Legionella Sampling</t>
  </si>
  <si>
    <t>Drinking Water Sampling</t>
  </si>
  <si>
    <t>Drinking Water (Sanitary)</t>
  </si>
  <si>
    <t xml:space="preserve">Replacement of faulty TMV 2's </t>
  </si>
  <si>
    <t xml:space="preserve">Replacement of faulty TMV 3's </t>
  </si>
  <si>
    <t>Expansion Vessel check</t>
  </si>
  <si>
    <t>Water Boost Pump Service</t>
  </si>
  <si>
    <t>Cleaning &amp; Disinfecting of Tanks</t>
  </si>
  <si>
    <t>Drain, Clean, Disinfect and Refill cold water storage tank</t>
  </si>
  <si>
    <t>Capacity</t>
  </si>
  <si>
    <t>Capacity up to 500L</t>
  </si>
  <si>
    <t>Capacity 501L to 1000L</t>
  </si>
  <si>
    <t>Capacity 1001L to 2000L</t>
  </si>
  <si>
    <t>Capacity 2001L to 3000L</t>
  </si>
  <si>
    <t>Capacity 3001L to 5000L</t>
  </si>
  <si>
    <t>Per additional 1000L</t>
  </si>
  <si>
    <t>Per 1st Tank on Site</t>
  </si>
  <si>
    <t>Per Additional Tank on Site</t>
  </si>
  <si>
    <t>Up to 50 Outlets</t>
  </si>
  <si>
    <t>Per Additional 10 Outlets</t>
  </si>
  <si>
    <t>Disinfect associated cold and hot distribution system</t>
  </si>
  <si>
    <t>Price Per Property</t>
  </si>
  <si>
    <t>Water Tanks</t>
  </si>
  <si>
    <t>Isolate the supply and outlet pipe work to facilitate the removal of the cold water storage tank:</t>
  </si>
  <si>
    <t>Capacity up to 1000L</t>
  </si>
  <si>
    <t>Capacity up to 2000L</t>
  </si>
  <si>
    <t>Capacity up to 3000L</t>
  </si>
  <si>
    <t xml:space="preserve">Capacity up to 5000L </t>
  </si>
  <si>
    <t>Price Per Tank</t>
  </si>
  <si>
    <t>To supply and install new one piece cold water storage tank</t>
  </si>
  <si>
    <t>Provide temporary cistern and connect up the mains and down service pipe work</t>
  </si>
  <si>
    <t>N/A</t>
  </si>
  <si>
    <t>Cistern Capacity 500L</t>
  </si>
  <si>
    <t>Cistern Capacity 1000L</t>
  </si>
  <si>
    <t>Cistern Capacity 1500L</t>
  </si>
  <si>
    <t xml:space="preserve">Cistern Capacity 2000L </t>
  </si>
  <si>
    <t>To supply and install new sectional cold water storage tank</t>
  </si>
  <si>
    <t xml:space="preserve">Cistern Capacity up to 1000L </t>
  </si>
  <si>
    <t>Cistern Capacity 1001L to 1500L</t>
  </si>
  <si>
    <t>Cistern Capacity 1501 to 2000L</t>
  </si>
  <si>
    <t>Cistern Capacity 2001 to 2500L</t>
  </si>
  <si>
    <t>Cistern Capacity 2501 to 3000L</t>
  </si>
  <si>
    <t>Cistern Capacity 3001 to 4000L</t>
  </si>
  <si>
    <t>Cistern Capacity 4001 to 5000L</t>
  </si>
  <si>
    <t>Cistern Capacity 5001 to 6000L</t>
  </si>
  <si>
    <t>Supply &amp; Install D08 approved mixing valves</t>
  </si>
  <si>
    <t>½" / 15mm</t>
  </si>
  <si>
    <t>¾" / 22mm</t>
  </si>
  <si>
    <t>Re-Lining of Cold Water Storage Tanks</t>
  </si>
  <si>
    <t>Coat tank with two coats of solvent free polyurethane or Epoxy coating system:</t>
  </si>
  <si>
    <t>Capacity 501 to 1000L</t>
  </si>
  <si>
    <t>Capacity 1001 to 2000L</t>
  </si>
  <si>
    <t>Capacity 2001 to 3000L</t>
  </si>
  <si>
    <t>Capacity 3001 to 5000L</t>
  </si>
  <si>
    <t>As above per additional 1000L</t>
  </si>
  <si>
    <t>Flexible Hoses, Mixing Valves, Dead Ends and Dead Legs</t>
  </si>
  <si>
    <t xml:space="preserve">Removal of generic flexible hoses on hot and cold water systems </t>
  </si>
  <si>
    <t>1 to 3 flexible hoses</t>
  </si>
  <si>
    <t>4 to 6 flexible hoses</t>
  </si>
  <si>
    <t>6 to 10 flexible hoses</t>
  </si>
  <si>
    <t xml:space="preserve">Removal of dead ends and dead legs on hot and cold water systems </t>
  </si>
  <si>
    <t xml:space="preserve">1 to 3 dead ends </t>
  </si>
  <si>
    <t>4 to 6 dead ends</t>
  </si>
  <si>
    <t>7 to 10 dead ends</t>
  </si>
  <si>
    <t>Per Unit</t>
  </si>
  <si>
    <t>Descaling and Disinfection Additional General Outlets</t>
  </si>
  <si>
    <t>Per Unit, As and When Required</t>
  </si>
  <si>
    <t>Domestic Property with 1 - 10 outlets  - Monthly Programme</t>
  </si>
  <si>
    <t>Domestic Property with 11 - 20 outlets - Monthly Programme</t>
  </si>
  <si>
    <t>Domestic Property with 21 - 30 outlets - Monthly Programme</t>
  </si>
  <si>
    <t>Domestic Property with 31 - 40 outlets - Monthly Programme</t>
  </si>
  <si>
    <t>Domestic Property with 41 - 50 outlets - Monthly Programme</t>
  </si>
  <si>
    <t>Domestic Property with 51+ outlets - Monthly Programme</t>
  </si>
  <si>
    <t>Street Property - Monthly Programme</t>
  </si>
  <si>
    <t>Small Commercial Building - Monthly Programme</t>
  </si>
  <si>
    <t>Medium Commercial Building - Monthly Programme</t>
  </si>
  <si>
    <t>Large Commercial Building - Monthly Programme</t>
  </si>
  <si>
    <t>Routine Monitoring, Inspection and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</si>
</sst>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£&quot;* #,##0.00_);_(&quot;£&quot;* \(#,##0.00\);_(&quot;£&quot;* &quot;-&quot;??_);_(@_)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17"/>
      <name val="Century Gothic"/>
      <family val="2"/>
    </font>
    <font>
      <b/>
      <sz val="16"/>
      <color indexed="57"/>
      <name val="Century Gothic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12"/>
      <color theme="1"/>
      <name val="Arial"/>
      <family val="2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sz val="10"/>
      <color indexed="8"/>
      <name val="Arial"/>
      <family val="2"/>
    </font>
    <font>
      <b/>
      <sz val="12"/>
      <color indexed="57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3EFB3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165" fontId="6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4" fontId="12" fillId="5" borderId="2" applyNumberFormat="0" applyProtection="0">
      <alignment horizontal="left" vertical="center" indent="1"/>
    </xf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0" fillId="0" borderId="1" xfId="0" applyBorder="1"/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/>
    <xf numFmtId="0" fontId="0" fillId="0" borderId="0" xfId="0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0" borderId="0" xfId="0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Border="1" applyAlignment="1">
      <alignment vertical="top" wrapText="1"/>
    </xf>
    <xf numFmtId="0" fontId="1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0" xfId="0"/>
    <xf numFmtId="2" fontId="0" fillId="0" borderId="1" xfId="0" applyNumberFormat="1" applyFont="1" applyBorder="1" applyAlignment="1">
      <alignment horizontal="center"/>
    </xf>
    <xf numFmtId="164" fontId="0" fillId="0" borderId="1" xfId="10" applyFont="1" applyFill="1" applyBorder="1"/>
    <xf numFmtId="164" fontId="11" fillId="0" borderId="1" xfId="0" applyNumberFormat="1" applyFont="1" applyFill="1" applyBorder="1"/>
    <xf numFmtId="0" fontId="4" fillId="0" borderId="3" xfId="0" applyFont="1" applyBorder="1" applyAlignment="1">
      <alignment horizontal="center"/>
    </xf>
    <xf numFmtId="0" fontId="8" fillId="4" borderId="0" xfId="0" applyFont="1" applyFill="1" applyBorder="1"/>
    <xf numFmtId="0" fontId="0" fillId="4" borderId="0" xfId="0" applyFill="1" applyBorder="1"/>
    <xf numFmtId="0" fontId="10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horizontal="center" vertical="center" wrapText="1"/>
    </xf>
    <xf numFmtId="164" fontId="0" fillId="7" borderId="1" xfId="10" applyFont="1" applyFill="1" applyBorder="1"/>
    <xf numFmtId="164" fontId="11" fillId="7" borderId="1" xfId="10" applyFont="1" applyFill="1" applyBorder="1" applyAlignment="1">
      <alignment vertical="top" wrapText="1"/>
    </xf>
    <xf numFmtId="164" fontId="0" fillId="8" borderId="1" xfId="0" applyNumberFormat="1" applyFill="1" applyBorder="1" applyAlignment="1"/>
    <xf numFmtId="164" fontId="11" fillId="8" borderId="1" xfId="0" applyNumberFormat="1" applyFont="1" applyFill="1" applyBorder="1"/>
    <xf numFmtId="164" fontId="9" fillId="9" borderId="3" xfId="0" applyNumberFormat="1" applyFont="1" applyFill="1" applyBorder="1" applyAlignment="1">
      <alignment horizontal="center"/>
    </xf>
    <xf numFmtId="164" fontId="0" fillId="9" borderId="3" xfId="0" applyNumberFormat="1" applyFill="1" applyBorder="1" applyAlignment="1"/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/>
    <xf numFmtId="0" fontId="0" fillId="6" borderId="1" xfId="0" applyFont="1" applyFill="1" applyBorder="1" applyAlignment="1">
      <alignment horizontal="center"/>
    </xf>
    <xf numFmtId="0" fontId="0" fillId="6" borderId="1" xfId="0" applyFont="1" applyFill="1" applyBorder="1" applyAlignment="1"/>
    <xf numFmtId="0" fontId="15" fillId="3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0" fontId="4" fillId="6" borderId="3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3" xfId="0" applyFont="1" applyFill="1" applyBorder="1" applyAlignment="1"/>
    <xf numFmtId="0" fontId="15" fillId="3" borderId="4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</cellXfs>
  <cellStyles count="11">
    <cellStyle name="Comma 2" xfId="3" xr:uid="{00000000-0005-0000-0000-000000000000}"/>
    <cellStyle name="Currency" xfId="10" builtinId="4"/>
    <cellStyle name="Normal" xfId="0" builtinId="0"/>
    <cellStyle name="Normal 2" xfId="2" xr:uid="{00000000-0005-0000-0000-000004000000}"/>
    <cellStyle name="Normal 3" xfId="8" xr:uid="{00000000-0005-0000-0000-000005000000}"/>
    <cellStyle name="Normal 3 6 4" xfId="6" xr:uid="{00000000-0005-0000-0000-000006000000}"/>
    <cellStyle name="Normal 4 2 9" xfId="4" xr:uid="{00000000-0005-0000-0000-000007000000}"/>
    <cellStyle name="Normal 6" xfId="5" xr:uid="{00000000-0005-0000-0000-000008000000}"/>
    <cellStyle name="Normal 7" xfId="1" xr:uid="{00000000-0005-0000-0000-000009000000}"/>
    <cellStyle name="Percent 2" xfId="7" xr:uid="{00000000-0005-0000-0000-00000A000000}"/>
    <cellStyle name="SAPBEXstdItem" xfId="9" xr:uid="{00000000-0005-0000-0000-00000B000000}"/>
  </cellStyles>
  <dxfs count="0"/>
  <tableStyles count="0" defaultTableStyle="TableStyleMedium2" defaultPivotStyle="PivotStyleLight16"/>
  <colors>
    <mruColors>
      <color rgb="FFA3EFB3"/>
      <color rgb="FF009900"/>
      <color rgb="FF000000"/>
      <color rgb="FFFF3300"/>
      <color rgb="FFFF33CC"/>
      <color rgb="FF66FFCC"/>
      <color rgb="FFFF99FF"/>
      <color rgb="FFCC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70555</xdr:colOff>
      <xdr:row>0</xdr:row>
      <xdr:rowOff>381000</xdr:rowOff>
    </xdr:from>
    <xdr:to>
      <xdr:col>1</xdr:col>
      <xdr:colOff>2284744</xdr:colOff>
      <xdr:row>0</xdr:row>
      <xdr:rowOff>1133396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B9CC1F-B78E-42D9-88C9-ADBCF438D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388" y="381000"/>
          <a:ext cx="2214189" cy="752396"/>
        </a:xfrm>
        <a:prstGeom prst="rect">
          <a:avLst/>
        </a:prstGeom>
      </xdr:spPr>
    </xdr:pic>
    <xdr:clientData/>
  </xdr:twoCellAnchor>
  <xdr:oneCellAnchor>
    <xdr:from>
      <xdr:col>2</xdr:col>
      <xdr:colOff>1912055</xdr:colOff>
      <xdr:row>0</xdr:row>
      <xdr:rowOff>127000</xdr:rowOff>
    </xdr:from>
    <xdr:ext cx="2180167" cy="11147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3D37061-64DA-4C7F-A21E-CF0B43DE17A5}"/>
            </a:ext>
          </a:extLst>
        </xdr:cNvPr>
        <xdr:cNvSpPr txBox="1"/>
      </xdr:nvSpPr>
      <xdr:spPr>
        <a:xfrm>
          <a:off x="7288388" y="127000"/>
          <a:ext cx="2180167" cy="11147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GB" sz="16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Community Housing        </a:t>
          </a:r>
        </a:p>
        <a:p>
          <a:r>
            <a:rPr lang="en-GB" sz="16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3 Foley Grove </a:t>
          </a:r>
        </a:p>
        <a:p>
          <a:r>
            <a:rPr lang="en-GB" sz="16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Kidderminster            </a:t>
          </a:r>
        </a:p>
        <a:p>
          <a:r>
            <a:rPr lang="en-GB" sz="16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DY11 7PT </a:t>
          </a:r>
          <a:endParaRPr lang="en-GB" sz="1600">
            <a:latin typeface="+mj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K114"/>
  <sheetViews>
    <sheetView tabSelected="1" zoomScale="90" zoomScaleNormal="90" workbookViewId="0">
      <selection sqref="A1:F1"/>
    </sheetView>
  </sheetViews>
  <sheetFormatPr defaultColWidth="8.81640625" defaultRowHeight="14.5" x14ac:dyDescent="0.35"/>
  <cols>
    <col min="1" max="1" width="8.81640625" style="10"/>
    <col min="2" max="2" width="68.1796875" style="10" customWidth="1"/>
    <col min="3" max="3" width="28.6328125" style="10" bestFit="1" customWidth="1"/>
    <col min="4" max="4" width="25.26953125" style="10" customWidth="1"/>
    <col min="5" max="11" width="37.26953125" style="10" customWidth="1"/>
    <col min="12" max="12" width="35.1796875" style="10" customWidth="1"/>
    <col min="13" max="16384" width="8.81640625" style="10"/>
  </cols>
  <sheetData>
    <row r="1" spans="1:11" s="2" customFormat="1" ht="100.5" customHeight="1" x14ac:dyDescent="0.35">
      <c r="A1" s="51"/>
      <c r="B1" s="51"/>
      <c r="C1" s="51"/>
      <c r="D1" s="51"/>
      <c r="E1" s="51"/>
      <c r="F1" s="51"/>
      <c r="G1" s="9"/>
      <c r="H1" s="9"/>
      <c r="I1" s="9"/>
      <c r="J1" s="9"/>
      <c r="K1" s="9"/>
    </row>
    <row r="2" spans="1:11" ht="18.5" x14ac:dyDescent="0.45">
      <c r="A2" s="36"/>
      <c r="B2" s="37"/>
      <c r="C2" s="37"/>
      <c r="D2" s="37"/>
      <c r="E2" s="37"/>
      <c r="F2" s="37"/>
    </row>
    <row r="3" spans="1:11" s="2" customFormat="1" ht="15" customHeight="1" x14ac:dyDescent="0.35">
      <c r="A3" s="38"/>
      <c r="B3" s="39"/>
      <c r="C3" s="39"/>
      <c r="D3" s="39"/>
      <c r="E3" s="39"/>
      <c r="F3" s="39"/>
      <c r="G3" s="4"/>
      <c r="H3" s="5"/>
      <c r="I3" s="1"/>
      <c r="J3" s="1"/>
    </row>
    <row r="4" spans="1:11" s="2" customFormat="1" ht="15" customHeight="1" x14ac:dyDescent="0.35">
      <c r="A4" s="38" t="s">
        <v>2</v>
      </c>
      <c r="B4" s="39"/>
      <c r="C4" s="39"/>
      <c r="D4" s="39"/>
      <c r="E4" s="39"/>
      <c r="F4" s="39"/>
      <c r="G4" s="4"/>
      <c r="H4" s="5"/>
      <c r="I4" s="1"/>
      <c r="J4" s="1"/>
    </row>
    <row r="5" spans="1:11" s="2" customFormat="1" ht="15" customHeight="1" x14ac:dyDescent="0.35">
      <c r="A5" s="38"/>
      <c r="B5" s="39"/>
      <c r="C5" s="39"/>
      <c r="D5" s="39"/>
      <c r="E5" s="39"/>
      <c r="F5" s="39"/>
      <c r="G5" s="4"/>
      <c r="H5" s="5"/>
      <c r="I5" s="1"/>
      <c r="J5" s="1"/>
    </row>
    <row r="6" spans="1:11" x14ac:dyDescent="0.35">
      <c r="A6" s="37"/>
      <c r="B6" s="37"/>
      <c r="C6" s="37"/>
      <c r="D6" s="37"/>
      <c r="E6" s="37"/>
      <c r="F6" s="37"/>
    </row>
    <row r="7" spans="1:11" ht="18.5" x14ac:dyDescent="0.45">
      <c r="A7" s="57" t="s">
        <v>10</v>
      </c>
      <c r="B7" s="58"/>
      <c r="C7" s="58"/>
      <c r="D7" s="58"/>
      <c r="E7" s="58"/>
      <c r="F7" s="59"/>
    </row>
    <row r="8" spans="1:11" s="24" customFormat="1" x14ac:dyDescent="0.35">
      <c r="A8" s="60" t="s">
        <v>9</v>
      </c>
      <c r="B8" s="61"/>
      <c r="C8" s="61"/>
      <c r="D8" s="61"/>
      <c r="E8" s="61"/>
      <c r="F8" s="62"/>
    </row>
    <row r="9" spans="1:11" ht="12.65" customHeight="1" x14ac:dyDescent="0.35">
      <c r="A9" s="6" t="s">
        <v>3</v>
      </c>
      <c r="B9" s="7" t="s">
        <v>4</v>
      </c>
      <c r="C9" s="6" t="s">
        <v>7</v>
      </c>
      <c r="D9" s="15" t="s">
        <v>6</v>
      </c>
      <c r="E9" s="6"/>
      <c r="F9" s="13" t="s">
        <v>1</v>
      </c>
    </row>
    <row r="10" spans="1:11" x14ac:dyDescent="0.35">
      <c r="A10" s="8">
        <v>1.01</v>
      </c>
      <c r="B10" s="3" t="s">
        <v>96</v>
      </c>
      <c r="C10" s="18" t="s">
        <v>8</v>
      </c>
      <c r="D10" s="40"/>
      <c r="E10" s="33"/>
      <c r="F10" s="42">
        <f>SUM(D10)</f>
        <v>0</v>
      </c>
    </row>
    <row r="11" spans="1:11" x14ac:dyDescent="0.35">
      <c r="A11" s="8">
        <v>1.02</v>
      </c>
      <c r="B11" s="3" t="s">
        <v>97</v>
      </c>
      <c r="C11" s="18" t="s">
        <v>8</v>
      </c>
      <c r="D11" s="40"/>
      <c r="E11" s="33"/>
      <c r="F11" s="42">
        <f t="shared" ref="F11:F19" si="0">SUM(D11)</f>
        <v>0</v>
      </c>
    </row>
    <row r="12" spans="1:11" s="11" customFormat="1" x14ac:dyDescent="0.35">
      <c r="A12" s="8">
        <v>1.03</v>
      </c>
      <c r="B12" s="3" t="s">
        <v>98</v>
      </c>
      <c r="C12" s="18" t="s">
        <v>8</v>
      </c>
      <c r="D12" s="40"/>
      <c r="E12" s="33"/>
      <c r="F12" s="42">
        <f t="shared" si="0"/>
        <v>0</v>
      </c>
    </row>
    <row r="13" spans="1:11" x14ac:dyDescent="0.35">
      <c r="A13" s="8">
        <v>1.04</v>
      </c>
      <c r="B13" s="3" t="s">
        <v>99</v>
      </c>
      <c r="C13" s="18" t="s">
        <v>8</v>
      </c>
      <c r="D13" s="40"/>
      <c r="E13" s="33"/>
      <c r="F13" s="42">
        <f t="shared" si="0"/>
        <v>0</v>
      </c>
    </row>
    <row r="14" spans="1:11" x14ac:dyDescent="0.35">
      <c r="A14" s="8">
        <v>1.05</v>
      </c>
      <c r="B14" s="3" t="s">
        <v>100</v>
      </c>
      <c r="C14" s="18" t="s">
        <v>8</v>
      </c>
      <c r="D14" s="40"/>
      <c r="E14" s="33"/>
      <c r="F14" s="42">
        <f t="shared" si="0"/>
        <v>0</v>
      </c>
    </row>
    <row r="15" spans="1:11" x14ac:dyDescent="0.35">
      <c r="A15" s="8">
        <v>1.06</v>
      </c>
      <c r="B15" s="3" t="s">
        <v>101</v>
      </c>
      <c r="C15" s="18" t="s">
        <v>8</v>
      </c>
      <c r="D15" s="40"/>
      <c r="E15" s="33"/>
      <c r="F15" s="42">
        <f t="shared" si="0"/>
        <v>0</v>
      </c>
    </row>
    <row r="16" spans="1:11" s="17" customFormat="1" x14ac:dyDescent="0.35">
      <c r="A16" s="8">
        <v>1.07</v>
      </c>
      <c r="B16" s="3" t="s">
        <v>102</v>
      </c>
      <c r="C16" s="18" t="s">
        <v>8</v>
      </c>
      <c r="D16" s="40"/>
      <c r="E16" s="33"/>
      <c r="F16" s="42">
        <f t="shared" si="0"/>
        <v>0</v>
      </c>
    </row>
    <row r="17" spans="1:6" s="17" customFormat="1" x14ac:dyDescent="0.35">
      <c r="A17" s="8">
        <v>1.08</v>
      </c>
      <c r="B17" s="3" t="s">
        <v>103</v>
      </c>
      <c r="C17" s="18" t="s">
        <v>8</v>
      </c>
      <c r="D17" s="40"/>
      <c r="E17" s="33"/>
      <c r="F17" s="42">
        <f t="shared" si="0"/>
        <v>0</v>
      </c>
    </row>
    <row r="18" spans="1:6" s="11" customFormat="1" x14ac:dyDescent="0.35">
      <c r="A18" s="8">
        <v>1.0900000000000001</v>
      </c>
      <c r="B18" s="3" t="s">
        <v>104</v>
      </c>
      <c r="C18" s="18" t="s">
        <v>8</v>
      </c>
      <c r="D18" s="40"/>
      <c r="E18" s="33"/>
      <c r="F18" s="42">
        <f t="shared" si="0"/>
        <v>0</v>
      </c>
    </row>
    <row r="19" spans="1:6" s="11" customFormat="1" x14ac:dyDescent="0.35">
      <c r="A19" s="8">
        <v>1.1000000000000001</v>
      </c>
      <c r="B19" s="3" t="s">
        <v>105</v>
      </c>
      <c r="C19" s="18" t="s">
        <v>8</v>
      </c>
      <c r="D19" s="40"/>
      <c r="E19" s="33"/>
      <c r="F19" s="42">
        <f t="shared" si="0"/>
        <v>0</v>
      </c>
    </row>
    <row r="20" spans="1:6" x14ac:dyDescent="0.35">
      <c r="A20" s="49" t="s">
        <v>106</v>
      </c>
      <c r="B20" s="55"/>
      <c r="C20" s="55"/>
      <c r="D20" s="55"/>
      <c r="E20" s="55"/>
      <c r="F20" s="56"/>
    </row>
    <row r="21" spans="1:6" x14ac:dyDescent="0.35">
      <c r="A21" s="6" t="s">
        <v>3</v>
      </c>
      <c r="B21" s="12" t="s">
        <v>5</v>
      </c>
      <c r="C21" s="13" t="s">
        <v>24</v>
      </c>
      <c r="D21" s="6" t="s">
        <v>6</v>
      </c>
      <c r="E21" s="13"/>
      <c r="F21" s="13" t="s">
        <v>1</v>
      </c>
    </row>
    <row r="22" spans="1:6" s="24" customFormat="1" ht="15.5" x14ac:dyDescent="0.35">
      <c r="A22" s="21">
        <v>2.0099999999999998</v>
      </c>
      <c r="B22" s="25" t="s">
        <v>11</v>
      </c>
      <c r="C22" s="28" t="s">
        <v>93</v>
      </c>
      <c r="D22" s="41"/>
      <c r="E22" s="34"/>
      <c r="F22" s="43">
        <f>SUM(D22)</f>
        <v>0</v>
      </c>
    </row>
    <row r="23" spans="1:6" s="24" customFormat="1" ht="15.5" x14ac:dyDescent="0.35">
      <c r="A23" s="21">
        <v>2.02</v>
      </c>
      <c r="B23" s="25" t="s">
        <v>12</v>
      </c>
      <c r="C23" s="28" t="s">
        <v>93</v>
      </c>
      <c r="D23" s="41"/>
      <c r="E23" s="34"/>
      <c r="F23" s="43">
        <f t="shared" ref="F23:F46" si="1">SUM(D23)</f>
        <v>0</v>
      </c>
    </row>
    <row r="24" spans="1:6" s="24" customFormat="1" ht="15.5" x14ac:dyDescent="0.35">
      <c r="A24" s="21">
        <v>2.0299999999999998</v>
      </c>
      <c r="B24" s="25" t="s">
        <v>13</v>
      </c>
      <c r="C24" s="28" t="s">
        <v>93</v>
      </c>
      <c r="D24" s="41"/>
      <c r="E24" s="34"/>
      <c r="F24" s="43">
        <f t="shared" si="1"/>
        <v>0</v>
      </c>
    </row>
    <row r="25" spans="1:6" s="24" customFormat="1" ht="15.5" x14ac:dyDescent="0.35">
      <c r="A25" s="21">
        <v>2.04</v>
      </c>
      <c r="B25" s="25" t="s">
        <v>14</v>
      </c>
      <c r="C25" s="28" t="s">
        <v>93</v>
      </c>
      <c r="D25" s="41"/>
      <c r="E25" s="34"/>
      <c r="F25" s="43">
        <f t="shared" si="1"/>
        <v>0</v>
      </c>
    </row>
    <row r="26" spans="1:6" s="24" customFormat="1" ht="15.5" x14ac:dyDescent="0.35">
      <c r="A26" s="21">
        <v>2.0499999999999998</v>
      </c>
      <c r="B26" s="25" t="s">
        <v>15</v>
      </c>
      <c r="C26" s="28" t="s">
        <v>93</v>
      </c>
      <c r="D26" s="41"/>
      <c r="E26" s="34"/>
      <c r="F26" s="43">
        <f t="shared" si="1"/>
        <v>0</v>
      </c>
    </row>
    <row r="27" spans="1:6" s="24" customFormat="1" ht="15.5" x14ac:dyDescent="0.35">
      <c r="A27" s="21">
        <v>2.06</v>
      </c>
      <c r="B27" s="25" t="s">
        <v>16</v>
      </c>
      <c r="C27" s="28" t="s">
        <v>93</v>
      </c>
      <c r="D27" s="41"/>
      <c r="E27" s="34"/>
      <c r="F27" s="43">
        <f t="shared" si="1"/>
        <v>0</v>
      </c>
    </row>
    <row r="28" spans="1:6" s="24" customFormat="1" ht="15.5" x14ac:dyDescent="0.35">
      <c r="A28" s="21">
        <v>2.0699999999999998</v>
      </c>
      <c r="B28" s="25" t="s">
        <v>17</v>
      </c>
      <c r="C28" s="28" t="s">
        <v>93</v>
      </c>
      <c r="D28" s="41"/>
      <c r="E28" s="34"/>
      <c r="F28" s="43">
        <f t="shared" si="1"/>
        <v>0</v>
      </c>
    </row>
    <row r="29" spans="1:6" s="24" customFormat="1" ht="15.5" x14ac:dyDescent="0.35">
      <c r="A29" s="21">
        <v>2.08</v>
      </c>
      <c r="B29" s="25" t="s">
        <v>18</v>
      </c>
      <c r="C29" s="28" t="s">
        <v>93</v>
      </c>
      <c r="D29" s="41"/>
      <c r="E29" s="34"/>
      <c r="F29" s="43">
        <f t="shared" si="1"/>
        <v>0</v>
      </c>
    </row>
    <row r="30" spans="1:6" s="24" customFormat="1" ht="15.5" x14ac:dyDescent="0.35">
      <c r="A30" s="21">
        <v>2.09</v>
      </c>
      <c r="B30" s="25" t="s">
        <v>19</v>
      </c>
      <c r="C30" s="28" t="s">
        <v>93</v>
      </c>
      <c r="D30" s="41"/>
      <c r="E30" s="34"/>
      <c r="F30" s="43">
        <f t="shared" si="1"/>
        <v>0</v>
      </c>
    </row>
    <row r="31" spans="1:6" s="24" customFormat="1" ht="15.5" x14ac:dyDescent="0.35">
      <c r="A31" s="32">
        <v>2.1</v>
      </c>
      <c r="B31" s="25" t="s">
        <v>20</v>
      </c>
      <c r="C31" s="28" t="s">
        <v>93</v>
      </c>
      <c r="D31" s="41"/>
      <c r="E31" s="34"/>
      <c r="F31" s="43">
        <f t="shared" si="1"/>
        <v>0</v>
      </c>
    </row>
    <row r="32" spans="1:6" s="24" customFormat="1" ht="15.5" x14ac:dyDescent="0.35">
      <c r="A32" s="32">
        <v>2.11</v>
      </c>
      <c r="B32" s="25" t="s">
        <v>21</v>
      </c>
      <c r="C32" s="28" t="s">
        <v>93</v>
      </c>
      <c r="D32" s="41"/>
      <c r="E32" s="34"/>
      <c r="F32" s="43">
        <f t="shared" si="1"/>
        <v>0</v>
      </c>
    </row>
    <row r="33" spans="1:6" s="24" customFormat="1" ht="15.5" x14ac:dyDescent="0.35">
      <c r="A33" s="32">
        <v>2.12</v>
      </c>
      <c r="B33" s="25" t="s">
        <v>22</v>
      </c>
      <c r="C33" s="28" t="s">
        <v>93</v>
      </c>
      <c r="D33" s="41"/>
      <c r="E33" s="34"/>
      <c r="F33" s="43">
        <f t="shared" si="1"/>
        <v>0</v>
      </c>
    </row>
    <row r="34" spans="1:6" s="31" customFormat="1" ht="15.5" x14ac:dyDescent="0.35">
      <c r="A34" s="32">
        <v>2.13</v>
      </c>
      <c r="B34" s="25" t="s">
        <v>94</v>
      </c>
      <c r="C34" s="28" t="s">
        <v>93</v>
      </c>
      <c r="D34" s="41"/>
      <c r="E34" s="34"/>
      <c r="F34" s="43">
        <f t="shared" si="1"/>
        <v>0</v>
      </c>
    </row>
    <row r="35" spans="1:6" s="24" customFormat="1" ht="15.5" x14ac:dyDescent="0.35">
      <c r="A35" s="32">
        <v>2.14</v>
      </c>
      <c r="B35" s="25" t="s">
        <v>23</v>
      </c>
      <c r="C35" s="28" t="s">
        <v>93</v>
      </c>
      <c r="D35" s="41"/>
      <c r="E35" s="34"/>
      <c r="F35" s="43">
        <f t="shared" si="1"/>
        <v>0</v>
      </c>
    </row>
    <row r="36" spans="1:6" s="24" customFormat="1" ht="15.5" x14ac:dyDescent="0.35">
      <c r="A36" s="32">
        <v>2.15</v>
      </c>
      <c r="B36" s="25" t="s">
        <v>27</v>
      </c>
      <c r="C36" s="28" t="s">
        <v>93</v>
      </c>
      <c r="D36" s="41"/>
      <c r="E36" s="34"/>
      <c r="F36" s="43">
        <f t="shared" si="1"/>
        <v>0</v>
      </c>
    </row>
    <row r="37" spans="1:6" s="24" customFormat="1" ht="15.5" x14ac:dyDescent="0.35">
      <c r="A37" s="32">
        <v>2.16</v>
      </c>
      <c r="B37" s="25" t="s">
        <v>25</v>
      </c>
      <c r="C37" s="28" t="s">
        <v>93</v>
      </c>
      <c r="D37" s="41"/>
      <c r="E37" s="34"/>
      <c r="F37" s="43">
        <f t="shared" si="1"/>
        <v>0</v>
      </c>
    </row>
    <row r="38" spans="1:6" s="24" customFormat="1" ht="15.5" x14ac:dyDescent="0.35">
      <c r="A38" s="32">
        <v>2.17</v>
      </c>
      <c r="B38" s="25" t="s">
        <v>26</v>
      </c>
      <c r="C38" s="28" t="s">
        <v>93</v>
      </c>
      <c r="D38" s="41"/>
      <c r="E38" s="34"/>
      <c r="F38" s="43">
        <f t="shared" si="1"/>
        <v>0</v>
      </c>
    </row>
    <row r="39" spans="1:6" s="24" customFormat="1" ht="15.5" x14ac:dyDescent="0.35">
      <c r="A39" s="32">
        <v>2.1800000000000002</v>
      </c>
      <c r="B39" s="25" t="s">
        <v>28</v>
      </c>
      <c r="C39" s="26" t="s">
        <v>95</v>
      </c>
      <c r="D39" s="41"/>
      <c r="E39" s="34"/>
      <c r="F39" s="43">
        <f t="shared" si="1"/>
        <v>0</v>
      </c>
    </row>
    <row r="40" spans="1:6" s="24" customFormat="1" ht="15.5" x14ac:dyDescent="0.35">
      <c r="A40" s="32">
        <v>2.19</v>
      </c>
      <c r="B40" s="27" t="s">
        <v>29</v>
      </c>
      <c r="C40" s="26" t="s">
        <v>95</v>
      </c>
      <c r="D40" s="41"/>
      <c r="E40" s="34"/>
      <c r="F40" s="43">
        <f t="shared" si="1"/>
        <v>0</v>
      </c>
    </row>
    <row r="41" spans="1:6" s="24" customFormat="1" ht="15.5" x14ac:dyDescent="0.35">
      <c r="A41" s="32">
        <v>2.2000000000000002</v>
      </c>
      <c r="B41" s="27" t="s">
        <v>30</v>
      </c>
      <c r="C41" s="26" t="s">
        <v>95</v>
      </c>
      <c r="D41" s="41"/>
      <c r="E41" s="34"/>
      <c r="F41" s="43">
        <f t="shared" si="1"/>
        <v>0</v>
      </c>
    </row>
    <row r="42" spans="1:6" s="24" customFormat="1" ht="15.5" x14ac:dyDescent="0.35">
      <c r="A42" s="32">
        <v>2.21</v>
      </c>
      <c r="B42" s="27" t="s">
        <v>31</v>
      </c>
      <c r="C42" s="26" t="s">
        <v>95</v>
      </c>
      <c r="D42" s="41"/>
      <c r="E42" s="34"/>
      <c r="F42" s="43">
        <f t="shared" si="1"/>
        <v>0</v>
      </c>
    </row>
    <row r="43" spans="1:6" s="24" customFormat="1" ht="15.5" x14ac:dyDescent="0.35">
      <c r="A43" s="32">
        <v>2.2200000000000002</v>
      </c>
      <c r="B43" s="29" t="s">
        <v>32</v>
      </c>
      <c r="C43" s="26" t="s">
        <v>95</v>
      </c>
      <c r="D43" s="41"/>
      <c r="E43" s="34"/>
      <c r="F43" s="43">
        <f t="shared" si="1"/>
        <v>0</v>
      </c>
    </row>
    <row r="44" spans="1:6" ht="15.5" x14ac:dyDescent="0.35">
      <c r="A44" s="32">
        <v>2.23</v>
      </c>
      <c r="B44" s="29" t="s">
        <v>33</v>
      </c>
      <c r="C44" s="26" t="s">
        <v>95</v>
      </c>
      <c r="D44" s="41"/>
      <c r="E44" s="34"/>
      <c r="F44" s="43">
        <f t="shared" si="1"/>
        <v>0</v>
      </c>
    </row>
    <row r="45" spans="1:6" ht="15.5" x14ac:dyDescent="0.35">
      <c r="A45" s="32">
        <v>2.2400000000000002</v>
      </c>
      <c r="B45" s="29" t="s">
        <v>34</v>
      </c>
      <c r="C45" s="26" t="s">
        <v>95</v>
      </c>
      <c r="D45" s="41"/>
      <c r="E45" s="34"/>
      <c r="F45" s="43">
        <f t="shared" si="1"/>
        <v>0</v>
      </c>
    </row>
    <row r="46" spans="1:6" ht="16.399999999999999" customHeight="1" x14ac:dyDescent="0.35">
      <c r="A46" s="32">
        <v>2.25</v>
      </c>
      <c r="B46" s="29" t="s">
        <v>35</v>
      </c>
      <c r="C46" s="26" t="s">
        <v>95</v>
      </c>
      <c r="D46" s="41"/>
      <c r="E46" s="34"/>
      <c r="F46" s="43">
        <f t="shared" si="1"/>
        <v>0</v>
      </c>
    </row>
    <row r="47" spans="1:6" ht="15.5" x14ac:dyDescent="0.35">
      <c r="E47" s="35" t="s">
        <v>0</v>
      </c>
      <c r="F47" s="44">
        <f>SUM(F10:F19,F22:F46)</f>
        <v>0</v>
      </c>
    </row>
    <row r="48" spans="1:6" s="16" customFormat="1" x14ac:dyDescent="0.35"/>
    <row r="49" spans="1:8" ht="18.5" x14ac:dyDescent="0.45">
      <c r="A49" s="63" t="s">
        <v>36</v>
      </c>
      <c r="B49" s="64"/>
      <c r="C49" s="64"/>
      <c r="D49" s="64"/>
      <c r="E49" s="64"/>
      <c r="F49" s="64"/>
      <c r="G49" s="64"/>
      <c r="H49" s="65"/>
    </row>
    <row r="50" spans="1:8" x14ac:dyDescent="0.35">
      <c r="A50" s="46" t="s">
        <v>37</v>
      </c>
      <c r="B50" s="47"/>
      <c r="C50" s="47"/>
      <c r="D50" s="47"/>
      <c r="E50" s="47"/>
      <c r="F50" s="47"/>
      <c r="G50" s="47"/>
      <c r="H50" s="48"/>
    </row>
    <row r="51" spans="1:8" s="24" customFormat="1" x14ac:dyDescent="0.35">
      <c r="A51" s="22"/>
      <c r="B51" s="23"/>
      <c r="C51" s="49" t="s">
        <v>45</v>
      </c>
      <c r="D51" s="50"/>
      <c r="E51" s="50"/>
      <c r="F51" s="46" t="s">
        <v>46</v>
      </c>
      <c r="G51" s="47"/>
      <c r="H51" s="48"/>
    </row>
    <row r="52" spans="1:8" x14ac:dyDescent="0.35">
      <c r="A52" s="6" t="s">
        <v>3</v>
      </c>
      <c r="B52" s="7" t="s">
        <v>38</v>
      </c>
      <c r="C52" s="15" t="s">
        <v>6</v>
      </c>
      <c r="D52" s="13"/>
      <c r="E52" s="13" t="s">
        <v>1</v>
      </c>
      <c r="F52" s="15" t="s">
        <v>6</v>
      </c>
      <c r="G52" s="13"/>
      <c r="H52" s="13" t="s">
        <v>1</v>
      </c>
    </row>
    <row r="53" spans="1:8" x14ac:dyDescent="0.35">
      <c r="A53" s="8">
        <v>3.01</v>
      </c>
      <c r="B53" s="3" t="s">
        <v>39</v>
      </c>
      <c r="C53" s="40"/>
      <c r="D53" s="33"/>
      <c r="E53" s="42">
        <f>SUM(C53)</f>
        <v>0</v>
      </c>
      <c r="F53" s="40"/>
      <c r="G53" s="33"/>
      <c r="H53" s="42">
        <f>SUM(F53)</f>
        <v>0</v>
      </c>
    </row>
    <row r="54" spans="1:8" x14ac:dyDescent="0.35">
      <c r="A54" s="8">
        <v>3.02</v>
      </c>
      <c r="B54" s="3" t="s">
        <v>40</v>
      </c>
      <c r="C54" s="40"/>
      <c r="D54" s="33"/>
      <c r="E54" s="42">
        <f t="shared" ref="E54:E58" si="2">SUM(C54)</f>
        <v>0</v>
      </c>
      <c r="F54" s="40"/>
      <c r="G54" s="33"/>
      <c r="H54" s="42">
        <f t="shared" ref="H54:H58" si="3">SUM(F54)</f>
        <v>0</v>
      </c>
    </row>
    <row r="55" spans="1:8" x14ac:dyDescent="0.35">
      <c r="A55" s="8">
        <v>3.03</v>
      </c>
      <c r="B55" s="3" t="s">
        <v>41</v>
      </c>
      <c r="C55" s="40"/>
      <c r="D55" s="33"/>
      <c r="E55" s="42">
        <f t="shared" si="2"/>
        <v>0</v>
      </c>
      <c r="F55" s="40"/>
      <c r="G55" s="33"/>
      <c r="H55" s="42">
        <f t="shared" si="3"/>
        <v>0</v>
      </c>
    </row>
    <row r="56" spans="1:8" x14ac:dyDescent="0.35">
      <c r="A56" s="8">
        <v>3.04</v>
      </c>
      <c r="B56" s="3" t="s">
        <v>42</v>
      </c>
      <c r="C56" s="40"/>
      <c r="D56" s="33"/>
      <c r="E56" s="42">
        <f t="shared" si="2"/>
        <v>0</v>
      </c>
      <c r="F56" s="40"/>
      <c r="G56" s="33"/>
      <c r="H56" s="42">
        <f t="shared" si="3"/>
        <v>0</v>
      </c>
    </row>
    <row r="57" spans="1:8" x14ac:dyDescent="0.35">
      <c r="A57" s="8">
        <v>3.05</v>
      </c>
      <c r="B57" s="3" t="s">
        <v>43</v>
      </c>
      <c r="C57" s="40"/>
      <c r="D57" s="33"/>
      <c r="E57" s="42">
        <f t="shared" si="2"/>
        <v>0</v>
      </c>
      <c r="F57" s="40"/>
      <c r="G57" s="33"/>
      <c r="H57" s="42">
        <f t="shared" si="3"/>
        <v>0</v>
      </c>
    </row>
    <row r="58" spans="1:8" x14ac:dyDescent="0.35">
      <c r="A58" s="8">
        <v>3.06</v>
      </c>
      <c r="B58" s="3" t="s">
        <v>44</v>
      </c>
      <c r="C58" s="40"/>
      <c r="D58" s="33"/>
      <c r="E58" s="42">
        <f t="shared" si="2"/>
        <v>0</v>
      </c>
      <c r="F58" s="40"/>
      <c r="G58" s="33"/>
      <c r="H58" s="42">
        <f t="shared" si="3"/>
        <v>0</v>
      </c>
    </row>
    <row r="59" spans="1:8" s="24" customFormat="1" x14ac:dyDescent="0.35">
      <c r="A59" s="46" t="s">
        <v>37</v>
      </c>
      <c r="B59" s="47"/>
      <c r="C59" s="47"/>
      <c r="D59" s="47"/>
      <c r="E59" s="47"/>
      <c r="F59" s="47"/>
      <c r="G59" s="47"/>
      <c r="H59" s="48"/>
    </row>
    <row r="60" spans="1:8" s="24" customFormat="1" x14ac:dyDescent="0.35">
      <c r="A60" s="22"/>
      <c r="B60" s="23"/>
      <c r="C60" s="49" t="s">
        <v>47</v>
      </c>
      <c r="D60" s="50"/>
      <c r="E60" s="50"/>
      <c r="F60" s="46" t="s">
        <v>48</v>
      </c>
      <c r="G60" s="47"/>
      <c r="H60" s="48"/>
    </row>
    <row r="61" spans="1:8" s="24" customFormat="1" x14ac:dyDescent="0.35">
      <c r="A61" s="6" t="s">
        <v>3</v>
      </c>
      <c r="B61" s="7" t="s">
        <v>4</v>
      </c>
      <c r="C61" s="15" t="s">
        <v>50</v>
      </c>
      <c r="D61" s="13"/>
      <c r="E61" s="13" t="s">
        <v>1</v>
      </c>
      <c r="F61" s="15" t="s">
        <v>50</v>
      </c>
      <c r="G61" s="13"/>
      <c r="H61" s="13" t="s">
        <v>1</v>
      </c>
    </row>
    <row r="62" spans="1:8" s="24" customFormat="1" x14ac:dyDescent="0.35">
      <c r="A62" s="8">
        <v>3.07</v>
      </c>
      <c r="B62" s="3" t="s">
        <v>49</v>
      </c>
      <c r="C62" s="40"/>
      <c r="D62" s="33"/>
      <c r="E62" s="42">
        <f>SUM(C62)</f>
        <v>0</v>
      </c>
      <c r="F62" s="40"/>
      <c r="G62" s="33"/>
      <c r="H62" s="42">
        <f>SUM(F62)</f>
        <v>0</v>
      </c>
    </row>
    <row r="63" spans="1:8" ht="15.5" x14ac:dyDescent="0.35">
      <c r="A63" s="16"/>
      <c r="B63" s="16"/>
      <c r="C63" s="16"/>
      <c r="D63" s="16"/>
      <c r="G63" s="35" t="s">
        <v>0</v>
      </c>
      <c r="H63" s="44">
        <f>SUM(E53:E58,H53:H58,E62,H62)</f>
        <v>0</v>
      </c>
    </row>
    <row r="64" spans="1:8" s="16" customFormat="1" x14ac:dyDescent="0.35">
      <c r="A64" s="10"/>
      <c r="B64" s="10"/>
      <c r="C64" s="10"/>
      <c r="D64" s="10"/>
      <c r="E64" s="10"/>
      <c r="F64" s="10"/>
    </row>
    <row r="65" spans="1:6" ht="18.5" x14ac:dyDescent="0.45">
      <c r="A65" s="52" t="s">
        <v>51</v>
      </c>
      <c r="B65" s="53"/>
      <c r="C65" s="53"/>
      <c r="D65" s="53"/>
      <c r="E65" s="53"/>
      <c r="F65" s="54"/>
    </row>
    <row r="66" spans="1:6" x14ac:dyDescent="0.35">
      <c r="A66" s="49" t="s">
        <v>52</v>
      </c>
      <c r="B66" s="55"/>
      <c r="C66" s="55"/>
      <c r="D66" s="55"/>
      <c r="E66" s="55"/>
      <c r="F66" s="56"/>
    </row>
    <row r="67" spans="1:6" x14ac:dyDescent="0.35">
      <c r="A67" s="6" t="s">
        <v>3</v>
      </c>
      <c r="B67" s="7" t="s">
        <v>4</v>
      </c>
      <c r="C67" s="6" t="s">
        <v>7</v>
      </c>
      <c r="D67" s="15" t="s">
        <v>6</v>
      </c>
      <c r="E67" s="13"/>
      <c r="F67" s="13" t="s">
        <v>1</v>
      </c>
    </row>
    <row r="68" spans="1:6" s="24" customFormat="1" x14ac:dyDescent="0.35">
      <c r="A68" s="21">
        <v>4.01</v>
      </c>
      <c r="B68" s="30" t="s">
        <v>39</v>
      </c>
      <c r="C68" s="21" t="s">
        <v>57</v>
      </c>
      <c r="D68" s="40"/>
      <c r="E68" s="33"/>
      <c r="F68" s="42">
        <f>SUM(D68)</f>
        <v>0</v>
      </c>
    </row>
    <row r="69" spans="1:6" s="24" customFormat="1" x14ac:dyDescent="0.35">
      <c r="A69" s="21">
        <v>4.0199999999999996</v>
      </c>
      <c r="B69" s="30" t="s">
        <v>53</v>
      </c>
      <c r="C69" s="21" t="s">
        <v>57</v>
      </c>
      <c r="D69" s="40"/>
      <c r="E69" s="33"/>
      <c r="F69" s="42">
        <f t="shared" ref="F69:F74" si="4">SUM(D69)</f>
        <v>0</v>
      </c>
    </row>
    <row r="70" spans="1:6" s="24" customFormat="1" x14ac:dyDescent="0.35">
      <c r="A70" s="21">
        <v>4.03</v>
      </c>
      <c r="B70" s="30" t="s">
        <v>54</v>
      </c>
      <c r="C70" s="21" t="s">
        <v>57</v>
      </c>
      <c r="D70" s="40"/>
      <c r="E70" s="33"/>
      <c r="F70" s="42">
        <f t="shared" si="4"/>
        <v>0</v>
      </c>
    </row>
    <row r="71" spans="1:6" s="24" customFormat="1" x14ac:dyDescent="0.35">
      <c r="A71" s="21">
        <v>4.04</v>
      </c>
      <c r="B71" s="30" t="s">
        <v>55</v>
      </c>
      <c r="C71" s="21" t="s">
        <v>57</v>
      </c>
      <c r="D71" s="40"/>
      <c r="E71" s="33"/>
      <c r="F71" s="42">
        <f t="shared" si="4"/>
        <v>0</v>
      </c>
    </row>
    <row r="72" spans="1:6" x14ac:dyDescent="0.35">
      <c r="A72" s="21">
        <v>4.05</v>
      </c>
      <c r="B72" s="3" t="s">
        <v>56</v>
      </c>
      <c r="C72" s="21" t="s">
        <v>57</v>
      </c>
      <c r="D72" s="40"/>
      <c r="E72" s="33"/>
      <c r="F72" s="42">
        <f t="shared" si="4"/>
        <v>0</v>
      </c>
    </row>
    <row r="73" spans="1:6" s="24" customFormat="1" x14ac:dyDescent="0.35">
      <c r="A73" s="21">
        <v>4.0599999999999996</v>
      </c>
      <c r="B73" s="3" t="s">
        <v>44</v>
      </c>
      <c r="C73" s="21" t="s">
        <v>57</v>
      </c>
      <c r="D73" s="40"/>
      <c r="E73" s="33"/>
      <c r="F73" s="42">
        <f t="shared" si="4"/>
        <v>0</v>
      </c>
    </row>
    <row r="74" spans="1:6" s="24" customFormat="1" x14ac:dyDescent="0.35">
      <c r="A74" s="21">
        <v>4.07</v>
      </c>
      <c r="B74" s="3" t="s">
        <v>59</v>
      </c>
      <c r="C74" s="21" t="s">
        <v>60</v>
      </c>
      <c r="D74" s="40"/>
      <c r="E74" s="33"/>
      <c r="F74" s="42">
        <f t="shared" si="4"/>
        <v>0</v>
      </c>
    </row>
    <row r="75" spans="1:6" x14ac:dyDescent="0.35">
      <c r="A75" s="49" t="s">
        <v>65</v>
      </c>
      <c r="B75" s="55"/>
      <c r="C75" s="55"/>
      <c r="D75" s="55"/>
      <c r="E75" s="55"/>
      <c r="F75" s="56"/>
    </row>
    <row r="76" spans="1:6" x14ac:dyDescent="0.35">
      <c r="A76" s="6" t="s">
        <v>3</v>
      </c>
      <c r="B76" s="7" t="s">
        <v>4</v>
      </c>
      <c r="C76" s="6" t="s">
        <v>7</v>
      </c>
      <c r="D76" s="15" t="s">
        <v>6</v>
      </c>
      <c r="E76" s="13"/>
      <c r="F76" s="13" t="s">
        <v>1</v>
      </c>
    </row>
    <row r="77" spans="1:6" s="24" customFormat="1" x14ac:dyDescent="0.35">
      <c r="A77" s="21">
        <v>5.01</v>
      </c>
      <c r="B77" s="30" t="s">
        <v>66</v>
      </c>
      <c r="C77" s="18" t="s">
        <v>57</v>
      </c>
      <c r="D77" s="40"/>
      <c r="E77" s="33"/>
      <c r="F77" s="42">
        <f>SUM(D77)</f>
        <v>0</v>
      </c>
    </row>
    <row r="78" spans="1:6" s="24" customFormat="1" x14ac:dyDescent="0.35">
      <c r="A78" s="21">
        <v>5.0199999999999996</v>
      </c>
      <c r="B78" s="30" t="s">
        <v>67</v>
      </c>
      <c r="C78" s="18" t="s">
        <v>57</v>
      </c>
      <c r="D78" s="40"/>
      <c r="E78" s="33"/>
      <c r="F78" s="42">
        <f t="shared" ref="F78:F84" si="5">SUM(D78)</f>
        <v>0</v>
      </c>
    </row>
    <row r="79" spans="1:6" s="24" customFormat="1" x14ac:dyDescent="0.35">
      <c r="A79" s="21">
        <v>5.03</v>
      </c>
      <c r="B79" s="30" t="s">
        <v>68</v>
      </c>
      <c r="C79" s="18" t="s">
        <v>57</v>
      </c>
      <c r="D79" s="40"/>
      <c r="E79" s="33"/>
      <c r="F79" s="42">
        <f t="shared" si="5"/>
        <v>0</v>
      </c>
    </row>
    <row r="80" spans="1:6" s="24" customFormat="1" x14ac:dyDescent="0.35">
      <c r="A80" s="21">
        <v>5.04</v>
      </c>
      <c r="B80" s="30" t="s">
        <v>69</v>
      </c>
      <c r="C80" s="18" t="s">
        <v>57</v>
      </c>
      <c r="D80" s="40"/>
      <c r="E80" s="33"/>
      <c r="F80" s="42">
        <f t="shared" si="5"/>
        <v>0</v>
      </c>
    </row>
    <row r="81" spans="1:6" x14ac:dyDescent="0.35">
      <c r="A81" s="21">
        <v>5.05</v>
      </c>
      <c r="B81" s="14" t="s">
        <v>70</v>
      </c>
      <c r="C81" s="18" t="s">
        <v>57</v>
      </c>
      <c r="D81" s="40"/>
      <c r="E81" s="33"/>
      <c r="F81" s="42">
        <f t="shared" si="5"/>
        <v>0</v>
      </c>
    </row>
    <row r="82" spans="1:6" x14ac:dyDescent="0.35">
      <c r="A82" s="21">
        <v>5.0599999999999996</v>
      </c>
      <c r="B82" s="14" t="s">
        <v>71</v>
      </c>
      <c r="C82" s="18" t="s">
        <v>57</v>
      </c>
      <c r="D82" s="40"/>
      <c r="E82" s="33"/>
      <c r="F82" s="42">
        <f t="shared" si="5"/>
        <v>0</v>
      </c>
    </row>
    <row r="83" spans="1:6" x14ac:dyDescent="0.35">
      <c r="A83" s="21">
        <v>5.07</v>
      </c>
      <c r="B83" s="14" t="s">
        <v>72</v>
      </c>
      <c r="C83" s="18" t="s">
        <v>57</v>
      </c>
      <c r="D83" s="40"/>
      <c r="E83" s="33"/>
      <c r="F83" s="42">
        <f t="shared" si="5"/>
        <v>0</v>
      </c>
    </row>
    <row r="84" spans="1:6" s="24" customFormat="1" x14ac:dyDescent="0.35">
      <c r="A84" s="21">
        <v>5.08</v>
      </c>
      <c r="B84" s="14" t="s">
        <v>73</v>
      </c>
      <c r="C84" s="18" t="s">
        <v>57</v>
      </c>
      <c r="D84" s="40"/>
      <c r="E84" s="33"/>
      <c r="F84" s="42">
        <f t="shared" si="5"/>
        <v>0</v>
      </c>
    </row>
    <row r="85" spans="1:6" x14ac:dyDescent="0.35">
      <c r="A85" s="49" t="s">
        <v>58</v>
      </c>
      <c r="B85" s="55"/>
      <c r="C85" s="55"/>
      <c r="D85" s="55"/>
      <c r="E85" s="55"/>
      <c r="F85" s="56"/>
    </row>
    <row r="86" spans="1:6" x14ac:dyDescent="0.35">
      <c r="A86" s="6" t="s">
        <v>3</v>
      </c>
      <c r="B86" s="7" t="s">
        <v>4</v>
      </c>
      <c r="C86" s="6" t="s">
        <v>7</v>
      </c>
      <c r="D86" s="15" t="s">
        <v>6</v>
      </c>
      <c r="E86" s="13"/>
      <c r="F86" s="13" t="s">
        <v>1</v>
      </c>
    </row>
    <row r="87" spans="1:6" s="24" customFormat="1" x14ac:dyDescent="0.35">
      <c r="A87" s="21">
        <v>6.01</v>
      </c>
      <c r="B87" s="3" t="s">
        <v>61</v>
      </c>
      <c r="C87" s="18" t="s">
        <v>57</v>
      </c>
      <c r="D87" s="40"/>
      <c r="E87" s="33"/>
      <c r="F87" s="42">
        <f>SUM(D87)</f>
        <v>0</v>
      </c>
    </row>
    <row r="88" spans="1:6" s="24" customFormat="1" x14ac:dyDescent="0.35">
      <c r="A88" s="21">
        <v>6.02</v>
      </c>
      <c r="B88" s="3" t="s">
        <v>62</v>
      </c>
      <c r="C88" s="18" t="s">
        <v>57</v>
      </c>
      <c r="D88" s="40"/>
      <c r="E88" s="33"/>
      <c r="F88" s="42">
        <f t="shared" ref="F88:F90" si="6">SUM(D88)</f>
        <v>0</v>
      </c>
    </row>
    <row r="89" spans="1:6" x14ac:dyDescent="0.35">
      <c r="A89" s="8">
        <v>6.03</v>
      </c>
      <c r="B89" s="3" t="s">
        <v>63</v>
      </c>
      <c r="C89" s="18" t="s">
        <v>57</v>
      </c>
      <c r="D89" s="40"/>
      <c r="E89" s="33"/>
      <c r="F89" s="42">
        <f t="shared" si="6"/>
        <v>0</v>
      </c>
    </row>
    <row r="90" spans="1:6" s="24" customFormat="1" x14ac:dyDescent="0.35">
      <c r="A90" s="8">
        <v>6.04</v>
      </c>
      <c r="B90" s="3" t="s">
        <v>64</v>
      </c>
      <c r="C90" s="18" t="s">
        <v>57</v>
      </c>
      <c r="D90" s="40"/>
      <c r="E90" s="33"/>
      <c r="F90" s="42">
        <f t="shared" si="6"/>
        <v>0</v>
      </c>
    </row>
    <row r="91" spans="1:6" x14ac:dyDescent="0.35">
      <c r="E91" s="35" t="s">
        <v>0</v>
      </c>
      <c r="F91" s="45">
        <f>SUM(F68:F74,F77:F84,F87:F90)</f>
        <v>0</v>
      </c>
    </row>
    <row r="93" spans="1:6" s="24" customFormat="1" ht="18.5" x14ac:dyDescent="0.45">
      <c r="A93" s="52" t="s">
        <v>77</v>
      </c>
      <c r="B93" s="53"/>
      <c r="C93" s="53"/>
      <c r="D93" s="53"/>
      <c r="E93" s="53"/>
      <c r="F93" s="54"/>
    </row>
    <row r="94" spans="1:6" s="24" customFormat="1" x14ac:dyDescent="0.35">
      <c r="A94" s="6" t="s">
        <v>3</v>
      </c>
      <c r="B94" s="7" t="s">
        <v>4</v>
      </c>
      <c r="C94" s="6" t="s">
        <v>7</v>
      </c>
      <c r="D94" s="15" t="s">
        <v>6</v>
      </c>
      <c r="E94" s="13"/>
      <c r="F94" s="13" t="s">
        <v>1</v>
      </c>
    </row>
    <row r="95" spans="1:6" s="24" customFormat="1" x14ac:dyDescent="0.35">
      <c r="A95" s="21">
        <v>7.01</v>
      </c>
      <c r="B95" s="30" t="s">
        <v>78</v>
      </c>
      <c r="C95" s="21" t="s">
        <v>39</v>
      </c>
      <c r="D95" s="40"/>
      <c r="E95" s="33"/>
      <c r="F95" s="42">
        <f>SUM(D95)</f>
        <v>0</v>
      </c>
    </row>
    <row r="96" spans="1:6" s="24" customFormat="1" x14ac:dyDescent="0.35">
      <c r="A96" s="21">
        <v>7.02</v>
      </c>
      <c r="B96" s="30" t="s">
        <v>78</v>
      </c>
      <c r="C96" s="21" t="s">
        <v>79</v>
      </c>
      <c r="D96" s="40"/>
      <c r="E96" s="33"/>
      <c r="F96" s="42">
        <f t="shared" ref="F96:F100" si="7">SUM(D96)</f>
        <v>0</v>
      </c>
    </row>
    <row r="97" spans="1:6" s="24" customFormat="1" x14ac:dyDescent="0.35">
      <c r="A97" s="21">
        <v>7.03</v>
      </c>
      <c r="B97" s="30" t="s">
        <v>78</v>
      </c>
      <c r="C97" s="21" t="s">
        <v>80</v>
      </c>
      <c r="D97" s="40"/>
      <c r="E97" s="33"/>
      <c r="F97" s="42">
        <f t="shared" si="7"/>
        <v>0</v>
      </c>
    </row>
    <row r="98" spans="1:6" s="24" customFormat="1" x14ac:dyDescent="0.35">
      <c r="A98" s="21">
        <v>7.04</v>
      </c>
      <c r="B98" s="30" t="s">
        <v>78</v>
      </c>
      <c r="C98" s="21" t="s">
        <v>81</v>
      </c>
      <c r="D98" s="40"/>
      <c r="E98" s="33"/>
      <c r="F98" s="42">
        <f t="shared" si="7"/>
        <v>0</v>
      </c>
    </row>
    <row r="99" spans="1:6" s="24" customFormat="1" x14ac:dyDescent="0.35">
      <c r="A99" s="21">
        <v>7.05</v>
      </c>
      <c r="B99" s="30" t="s">
        <v>78</v>
      </c>
      <c r="C99" s="20" t="s">
        <v>82</v>
      </c>
      <c r="D99" s="40"/>
      <c r="E99" s="33"/>
      <c r="F99" s="42">
        <f t="shared" si="7"/>
        <v>0</v>
      </c>
    </row>
    <row r="100" spans="1:6" s="24" customFormat="1" x14ac:dyDescent="0.35">
      <c r="A100" s="21">
        <v>7.06</v>
      </c>
      <c r="B100" s="30" t="s">
        <v>78</v>
      </c>
      <c r="C100" s="20" t="s">
        <v>83</v>
      </c>
      <c r="D100" s="40"/>
      <c r="E100" s="33"/>
      <c r="F100" s="42">
        <f t="shared" si="7"/>
        <v>0</v>
      </c>
    </row>
    <row r="101" spans="1:6" x14ac:dyDescent="0.35">
      <c r="E101" s="35" t="s">
        <v>0</v>
      </c>
      <c r="F101" s="45">
        <f>SUM(F95:F100)</f>
        <v>0</v>
      </c>
    </row>
    <row r="104" spans="1:6" s="24" customFormat="1" ht="18.5" x14ac:dyDescent="0.45">
      <c r="A104" s="52" t="s">
        <v>84</v>
      </c>
      <c r="B104" s="53"/>
      <c r="C104" s="53"/>
      <c r="D104" s="53"/>
      <c r="E104" s="53"/>
      <c r="F104" s="54"/>
    </row>
    <row r="105" spans="1:6" s="24" customFormat="1" x14ac:dyDescent="0.35">
      <c r="A105" s="6" t="s">
        <v>3</v>
      </c>
      <c r="B105" s="7" t="s">
        <v>4</v>
      </c>
      <c r="C105" s="6" t="s">
        <v>7</v>
      </c>
      <c r="D105" s="15" t="s">
        <v>6</v>
      </c>
      <c r="E105" s="13"/>
      <c r="F105" s="13" t="s">
        <v>1</v>
      </c>
    </row>
    <row r="106" spans="1:6" s="24" customFormat="1" x14ac:dyDescent="0.35">
      <c r="A106" s="21">
        <v>8.01</v>
      </c>
      <c r="B106" s="30" t="s">
        <v>85</v>
      </c>
      <c r="C106" s="21" t="s">
        <v>86</v>
      </c>
      <c r="D106" s="40"/>
      <c r="E106" s="33"/>
      <c r="F106" s="42">
        <f>SUM(D106)</f>
        <v>0</v>
      </c>
    </row>
    <row r="107" spans="1:6" s="24" customFormat="1" x14ac:dyDescent="0.35">
      <c r="A107" s="21">
        <v>8.02</v>
      </c>
      <c r="B107" s="30" t="s">
        <v>85</v>
      </c>
      <c r="C107" s="21" t="s">
        <v>87</v>
      </c>
      <c r="D107" s="40"/>
      <c r="E107" s="33"/>
      <c r="F107" s="42">
        <f t="shared" ref="F107:F113" si="8">SUM(D107)</f>
        <v>0</v>
      </c>
    </row>
    <row r="108" spans="1:6" s="24" customFormat="1" x14ac:dyDescent="0.35">
      <c r="A108" s="21">
        <v>8.0299999999999994</v>
      </c>
      <c r="B108" s="30" t="s">
        <v>85</v>
      </c>
      <c r="C108" s="21" t="s">
        <v>88</v>
      </c>
      <c r="D108" s="40"/>
      <c r="E108" s="33"/>
      <c r="F108" s="42">
        <f t="shared" si="8"/>
        <v>0</v>
      </c>
    </row>
    <row r="109" spans="1:6" s="24" customFormat="1" x14ac:dyDescent="0.35">
      <c r="A109" s="21">
        <v>8.0399999999999991</v>
      </c>
      <c r="B109" s="19" t="s">
        <v>74</v>
      </c>
      <c r="C109" s="20" t="s">
        <v>75</v>
      </c>
      <c r="D109" s="40"/>
      <c r="E109" s="33"/>
      <c r="F109" s="42">
        <f t="shared" si="8"/>
        <v>0</v>
      </c>
    </row>
    <row r="110" spans="1:6" s="24" customFormat="1" x14ac:dyDescent="0.35">
      <c r="A110" s="21">
        <v>8.0500000000000007</v>
      </c>
      <c r="B110" s="19" t="s">
        <v>74</v>
      </c>
      <c r="C110" s="20" t="s">
        <v>76</v>
      </c>
      <c r="D110" s="40"/>
      <c r="E110" s="33"/>
      <c r="F110" s="42">
        <f t="shared" si="8"/>
        <v>0</v>
      </c>
    </row>
    <row r="111" spans="1:6" x14ac:dyDescent="0.35">
      <c r="A111" s="21">
        <v>8.06</v>
      </c>
      <c r="B111" s="3" t="s">
        <v>89</v>
      </c>
      <c r="C111" s="18" t="s">
        <v>90</v>
      </c>
      <c r="D111" s="40"/>
      <c r="E111" s="33"/>
      <c r="F111" s="42">
        <f t="shared" si="8"/>
        <v>0</v>
      </c>
    </row>
    <row r="112" spans="1:6" x14ac:dyDescent="0.35">
      <c r="A112" s="21">
        <v>8.07</v>
      </c>
      <c r="B112" s="3" t="s">
        <v>89</v>
      </c>
      <c r="C112" s="18" t="s">
        <v>91</v>
      </c>
      <c r="D112" s="40"/>
      <c r="E112" s="33"/>
      <c r="F112" s="42">
        <f t="shared" si="8"/>
        <v>0</v>
      </c>
    </row>
    <row r="113" spans="1:6" x14ac:dyDescent="0.35">
      <c r="A113" s="21">
        <v>8.08</v>
      </c>
      <c r="B113" s="3" t="s">
        <v>89</v>
      </c>
      <c r="C113" s="18" t="s">
        <v>92</v>
      </c>
      <c r="D113" s="40"/>
      <c r="E113" s="33"/>
      <c r="F113" s="42">
        <f t="shared" si="8"/>
        <v>0</v>
      </c>
    </row>
    <row r="114" spans="1:6" x14ac:dyDescent="0.35">
      <c r="E114" s="35" t="s">
        <v>0</v>
      </c>
      <c r="F114" s="45">
        <f>SUM(F106:F113)</f>
        <v>0</v>
      </c>
    </row>
  </sheetData>
  <mergeCells count="17">
    <mergeCell ref="A104:F104"/>
    <mergeCell ref="A66:F66"/>
    <mergeCell ref="A75:F75"/>
    <mergeCell ref="A85:F85"/>
    <mergeCell ref="A65:F65"/>
    <mergeCell ref="A59:H59"/>
    <mergeCell ref="C60:E60"/>
    <mergeCell ref="F60:H60"/>
    <mergeCell ref="A1:F1"/>
    <mergeCell ref="A93:F93"/>
    <mergeCell ref="A7:F7"/>
    <mergeCell ref="A20:F20"/>
    <mergeCell ref="A8:F8"/>
    <mergeCell ref="C51:E51"/>
    <mergeCell ref="F51:H51"/>
    <mergeCell ref="A49:H49"/>
    <mergeCell ref="A50:H50"/>
  </mergeCells>
  <phoneticPr fontId="16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 Hygiene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Sharman</dc:creator>
  <cp:lastModifiedBy>Connie Moore</cp:lastModifiedBy>
  <dcterms:created xsi:type="dcterms:W3CDTF">2019-02-05T18:48:02Z</dcterms:created>
  <dcterms:modified xsi:type="dcterms:W3CDTF">2023-01-27T09:38:22Z</dcterms:modified>
</cp:coreProperties>
</file>